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HSKP\JB7-10\"/>
    </mc:Choice>
  </mc:AlternateContent>
  <xr:revisionPtr revIDLastSave="0" documentId="13_ncr:1_{0783F36B-226D-475C-A307-19315249D253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'2025-01'!$A$1:$N$31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N20" i="28" l="1"/>
  <c r="M20" i="28"/>
  <c r="L20" i="28"/>
  <c r="N20" i="27"/>
  <c r="M20" i="27"/>
  <c r="L20" i="27"/>
  <c r="N20" i="26"/>
  <c r="M20" i="26"/>
  <c r="L20" i="26"/>
  <c r="N20" i="25"/>
  <c r="M20" i="25"/>
  <c r="L20" i="25"/>
  <c r="N20" i="24"/>
  <c r="M20" i="24"/>
  <c r="L20" i="24"/>
  <c r="N20" i="23"/>
  <c r="M20" i="23"/>
  <c r="L20" i="23"/>
  <c r="N20" i="22"/>
  <c r="M20" i="22"/>
  <c r="L20" i="22"/>
  <c r="N20" i="21"/>
  <c r="M20" i="21"/>
  <c r="L20" i="21"/>
  <c r="N20" i="20"/>
  <c r="M20" i="20"/>
  <c r="L20" i="20"/>
  <c r="N20" i="19"/>
  <c r="M20" i="19"/>
  <c r="L20" i="19"/>
  <c r="N20" i="18"/>
  <c r="M20" i="18"/>
  <c r="L20" i="18"/>
  <c r="N20" i="17"/>
  <c r="M20" i="17"/>
  <c r="L20" i="17"/>
</calcChain>
</file>

<file path=xl/sharedStrings.xml><?xml version="1.0" encoding="utf-8"?>
<sst xmlns="http://schemas.openxmlformats.org/spreadsheetml/2006/main" count="948" uniqueCount="87">
  <si>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</si>
  <si>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</si>
  <si>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</si>
  <si>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</si>
  <si>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</si>
  <si>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</si>
  <si>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</si>
  <si>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</si>
  <si>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</si>
  <si>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</si>
  <si>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</si>
  <si>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</si>
  <si>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</si>
  <si>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</si>
  <si>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</si>
  <si>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</si>
  <si>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</si>
  <si>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</si>
  <si>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</si>
  <si>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</si>
  <si>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</si>
  <si>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</si>
  <si>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</si>
  <si>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</si>
  <si>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</si>
  <si>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</si>
  <si>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</si>
  <si>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</si>
  <si>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培训小时数</t>
    <phoneticPr fontId="2" type="noConversion"/>
  </si>
  <si>
    <t>4小时</t>
    <phoneticPr fontId="2" type="noConversion"/>
  </si>
  <si>
    <t>客用品成本完成率</t>
    <phoneticPr fontId="2" type="noConversion"/>
  </si>
  <si>
    <t>100%</t>
    <phoneticPr fontId="2" type="noConversion"/>
  </si>
  <si>
    <t>100%</t>
    <phoneticPr fontId="2" type="noConversion"/>
  </si>
  <si>
    <t>致胜指标-宾客心语</t>
    <phoneticPr fontId="2" type="noConversion"/>
  </si>
  <si>
    <t>90%</t>
    <phoneticPr fontId="2" type="noConversion"/>
  </si>
  <si>
    <t>26%</t>
    <phoneticPr fontId="2" type="noConversion"/>
  </si>
  <si>
    <t>4.7</t>
    <phoneticPr fontId="2" type="noConversion"/>
  </si>
  <si>
    <t>部门专项考核指标</t>
    <phoneticPr fontId="2" type="noConversion"/>
  </si>
  <si>
    <t>成本管控
（50%）</t>
    <phoneticPr fontId="2" type="noConversion"/>
  </si>
  <si>
    <t>考勤打卡差异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</si>
  <si>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*2.62分=考勤差异＜1次/月
*2.5分=1次/月≤考勤差异≤3次/月
*0分=考勤差异＞3次/月</t>
    </r>
    <phoneticPr fontId="2" type="noConversion"/>
  </si>
  <si>
    <t>3次/月</t>
    <phoneticPr fontId="2" type="noConversion"/>
  </si>
  <si>
    <t>安全管理
（3%）</t>
    <phoneticPr fontId="2" type="noConversion"/>
  </si>
  <si>
    <t>品质管理
（7%）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</si>
  <si>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*3.15分=规避三次事故
*3.1分=规避两次事故
*3.05分=规避一次事故
*3分=零事故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</si>
  <si>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*7.35分=平均分＞4.80
*7.25分=4.78＜客评分≤4.80
*7.15分=4.76＜客评分≤4.78
*7分=4.75≤客评分≤4.76
*6分=4.73≤客评分＜4.75
*5分=4.70≤客评分＜4.73
*4分=4.65≤客评分＜4.70
*3分=4.60≤客评分＜4.65
*0分=客评分＜4.60</t>
    </r>
    <phoneticPr fontId="2" type="noConversion"/>
  </si>
  <si>
    <t>单房成本</t>
    <phoneticPr fontId="2" type="noConversion"/>
  </si>
  <si>
    <t>22元/间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</si>
  <si>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*10.5分=单房成本≤15元/间
*10.3分=15元/间＜单房成本≤18元/间
*10分=18元/间＜单房成本≤22元/间
*0分=单房成本＞22元/间</t>
    </r>
    <phoneticPr fontId="2" type="noConversion"/>
  </si>
  <si>
    <t>清洁用品成本完成率</t>
    <phoneticPr fontId="2" type="noConversion"/>
  </si>
  <si>
    <t>清洁合同成本完成率</t>
    <phoneticPr fontId="2" type="noConversion"/>
  </si>
  <si>
    <t>楼层工作间能源管控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</si>
  <si>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*9分=105%≤完成率＜110%
*8分=110%≤完成率＜115%
*7分=115%≤完成率＜120%
*6分=120%≤完成率＜130%
*0分=完成率≥130%</t>
    </r>
    <phoneticPr fontId="2" type="noConversion"/>
  </si>
  <si>
    <r>
      <t xml:space="preserve">考核依据：以MOD检查报告为准
衡量标准（如下）：
</t>
    </r>
    <r>
      <rPr>
        <sz val="10"/>
        <rFont val="等线"/>
        <family val="3"/>
        <charset val="134"/>
        <scheme val="minor"/>
      </rPr>
      <t>*10.5分=未发现能源浪费情况
*0分=发现能源浪费情况</t>
    </r>
    <phoneticPr fontId="2" type="noConversion"/>
  </si>
  <si>
    <t>致胜指标-客房清洁</t>
    <phoneticPr fontId="2" type="noConversion"/>
  </si>
  <si>
    <t>质量管控
（20%）</t>
    <phoneticPr fontId="2" type="noConversion"/>
  </si>
  <si>
    <t>OTA卫生清洁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</si>
  <si>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*4.2分=91%≤宾客挚爱＜93%
*4.1分=90.5%≤宾客挚爱＜91%
*4.05分=90%＜宾客挚爱＜90.5%
*4分=宾客挚爱=90%
*.3分=85%≤宾客挚爱＜90%
*2分=80%≤宾客挚爱＜85%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</si>
  <si>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*4.2分=95%≤客房清洁＜100%
*4.1分=93%≤客房清洁＜95%
*4.05分=92.74%＜客房清洁＜93%
*4分=客房清洁=92.74%
*3分=90%≤客房清洁＜92.74%
*2分=85%≤客房清洁＜90%
*1分=80%≤客房清洁＜85%
*0分=客房清洁＜80%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</si>
  <si>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*44.2分=卫生清洁≥4.8
*4.1分=4.7＜卫生清洁＜4.8
*4分=4.6≤卫生清洁≤4.7
*0分=卫生清洁＜4.6</t>
    </r>
    <phoneticPr fontId="2" type="noConversion"/>
  </si>
  <si>
    <t>客房返工率</t>
    <phoneticPr fontId="2" type="noConversion"/>
  </si>
  <si>
    <r>
      <t xml:space="preserve">返工率公式%：返工房间数/主管查房总数*100%
衡量标准（如下）：
</t>
    </r>
    <r>
      <rPr>
        <sz val="10"/>
        <rFont val="等线"/>
        <family val="3"/>
        <charset val="134"/>
        <scheme val="minor"/>
      </rPr>
      <t>*4.2分=返工率＜40%
*4分=40%≤返工率≤50%
*0分=返工率＞50%</t>
    </r>
    <phoneticPr fontId="2" type="noConversion"/>
  </si>
  <si>
    <t>40%</t>
    <phoneticPr fontId="2" type="noConversion"/>
  </si>
  <si>
    <t>清洁问题指向性客评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</si>
  <si>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*4.2分=指向性差评＜1条
*0分=指向性差评≥1条</t>
    </r>
    <phoneticPr fontId="2" type="noConversion"/>
  </si>
  <si>
    <t>0条</t>
    <phoneticPr fontId="2" type="noConversion"/>
  </si>
  <si>
    <t>效率管控
（10%）</t>
    <phoneticPr fontId="2" type="noConversion"/>
  </si>
  <si>
    <t>月度实操测评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</si>
  <si>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*2.62分=培训小时≥4.5小时
*2.5分=4小时≤培训小时＜4.5小时
*0分=培训小时＜4小时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</si>
  <si>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*2.62分=测评结果≥合格
*2.5分=测评结果=合格
*0分=测评结果＜合格</t>
    </r>
    <phoneticPr fontId="2" type="noConversion"/>
  </si>
  <si>
    <t>系统派单脏房完成率</t>
    <phoneticPr fontId="2" type="noConversion"/>
  </si>
  <si>
    <r>
      <t xml:space="preserve">完成率公式（%）：实际完成脏房数量/总派单数量*100%
衡量标准（如下）：
</t>
    </r>
    <r>
      <rPr>
        <sz val="10"/>
        <color theme="1"/>
        <rFont val="等线"/>
        <family val="3"/>
        <charset val="134"/>
        <scheme val="minor"/>
      </rPr>
      <t>*2.62分=80%≤完成率＜100%
*2.5分=70%≤完成率＜80%
*0分=完成率＜70%</t>
    </r>
    <phoneticPr fontId="2" type="noConversion"/>
  </si>
  <si>
    <t>合格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</si>
  <si>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</si>
  <si>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*10.5分=120%≤完成率＜130%
*10.4.分=110%≤完成率＜120%
*10.2分=100%＜完成率＜110%
*10分=95%≤完成率≤100%
*8分=90%≤完成率＜95%
*6分=80%≤完成率＜90%
*0分=完成率＜80%（不可抗因素除外）</t>
    </r>
    <phoneticPr fontId="2" type="noConversion"/>
  </si>
  <si>
    <t>2025年-1月绩效考核评价表-HSKP 客房部（7-10级）</t>
    <phoneticPr fontId="2" type="noConversion"/>
  </si>
  <si>
    <t>2025年-2月绩效考核评价表-HSKP 客房部（7-10级）</t>
    <phoneticPr fontId="2" type="noConversion"/>
  </si>
  <si>
    <t>2025年-3月绩效考核评价表-HSKP 客房部（7-10级）</t>
    <phoneticPr fontId="2" type="noConversion"/>
  </si>
  <si>
    <t>2025年-4月绩效考核评价表-HSKP 客房部（7-10级）</t>
    <phoneticPr fontId="2" type="noConversion"/>
  </si>
  <si>
    <t>2025年-5月绩效考核评价表-HSKP 客房部（7-10级）</t>
    <phoneticPr fontId="2" type="noConversion"/>
  </si>
  <si>
    <t>2025年-6月绩效考核评价表-HSKP 客房部（7-10级）</t>
    <phoneticPr fontId="2" type="noConversion"/>
  </si>
  <si>
    <t>2025年-7月绩效考核评价表-HSKP 客房部（7-10级）</t>
    <phoneticPr fontId="2" type="noConversion"/>
  </si>
  <si>
    <t>2025年-8月绩效考核评价表-HSKP 客房部（7-10级）</t>
    <phoneticPr fontId="2" type="noConversion"/>
  </si>
  <si>
    <t>2025年-9月绩效考核评价表-HSKP 客房部（7-10级）</t>
    <phoneticPr fontId="2" type="noConversion"/>
  </si>
  <si>
    <t>2025年-10月绩效考核评价表-HSKP 客房部（7-10级）</t>
    <phoneticPr fontId="2" type="noConversion"/>
  </si>
  <si>
    <t>2025年-11月绩效考核评价表-HSKP 客房部（7-10级）</t>
    <phoneticPr fontId="2" type="noConversion"/>
  </si>
  <si>
    <t>2025年-12月绩效考核评价表-HSKP 客房部（7-10级）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</si>
</sst>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8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82E45A2-F9DA-4010-9546-A25C11D257E8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EA48446-6564-4CC3-86E4-A091BA8925CC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004692A-A38F-4BC4-BE36-FA97B704DAEF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9982A7D-C306-485A-80EA-57F9CCC38650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3B4518E-7D7A-45C5-92C7-0D39FB8C7382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AAABA15-A6CC-4485-B713-39DB866321D9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C4D96B2-A88A-4CD4-8FA1-67A98DE10079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5101443-E054-446A-BFC5-132C92483A5C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B578AD0-C6A1-4BFE-AEC9-E36954F63819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BE32939-5123-492E-B4A4-0293F14AD9F0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28</xdr:row>
      <xdr:rowOff>711200</xdr:rowOff>
    </xdr:from>
    <xdr:to>
      <xdr:col>6</xdr:col>
      <xdr:colOff>528107</xdr:colOff>
      <xdr:row>28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DF79326-5C89-4C43-A148-107E3A054AA0}"/>
            </a:ext>
          </a:extLst>
        </xdr:cNvPr>
        <xdr:cNvCxnSpPr/>
      </xdr:nvCxnSpPr>
      <xdr:spPr>
        <a:xfrm>
          <a:off x="1761066" y="272764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zoomScale="85" zoomScaleNormal="8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75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32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31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31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B3:B19"/>
    <mergeCell ref="C3:C19"/>
    <mergeCell ref="D10:D14"/>
    <mergeCell ref="K21:N21"/>
    <mergeCell ref="A1:N1"/>
    <mergeCell ref="A20:K20"/>
    <mergeCell ref="D5:D9"/>
    <mergeCell ref="D15:D18"/>
    <mergeCell ref="A26:L26"/>
    <mergeCell ref="A21:B21"/>
    <mergeCell ref="C21:E21"/>
    <mergeCell ref="A22:B22"/>
    <mergeCell ref="C22:E22"/>
    <mergeCell ref="I22:J22"/>
    <mergeCell ref="K22:N22"/>
    <mergeCell ref="I21:J21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67529-E422-49D9-91B5-C6D13A2072D3}">
  <dimension ref="A1:Z31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76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37933-3C4A-4CBF-9AB3-A2D449E73BDC}">
  <dimension ref="A1:Z31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77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48309-2815-4ABF-94BD-E8D6394604A9}">
  <dimension ref="A1:Z31"/>
  <sheetViews>
    <sheetView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78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6B36-D6DC-463C-AD03-72F0C265F02D}">
  <dimension ref="A1:Z31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79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8E489-7FEF-45C6-A600-9CF53799B3DD}">
  <dimension ref="A1:Z31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80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90AFB-AAAA-43D4-9E03-4F7A2B6F3D03}">
  <dimension ref="A1:Z31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81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613BA-3F0E-4DFB-9462-01B3ED45928C}">
  <dimension ref="A1:Z31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82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C1D7F-8F07-4C1E-962B-C191BD2422F1}">
  <dimension ref="A1:Z31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83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8D5C7-C60C-41D7-951A-FBB42FBAE458}">
  <dimension ref="A1:Z31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84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63C5-7712-41F9-B8D6-C67099CB6157}">
  <dimension ref="A1:Z31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85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27F50-5D07-41AB-94DA-018E4B2A9EF6}">
  <dimension ref="A1:Z31"/>
  <sheetViews>
    <sheetView tabSelected="1"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86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7" t="s">
        <v>37</v>
      </c>
      <c r="C3" s="70">
        <v>1</v>
      </c>
      <c r="D3" s="13" t="s">
        <v>42</v>
      </c>
      <c r="E3" s="14">
        <v>0.03</v>
      </c>
      <c r="F3" s="13">
        <v>4</v>
      </c>
      <c r="G3" s="15" t="s">
        <v>26</v>
      </c>
      <c r="H3" s="16" t="s">
        <v>44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8"/>
      <c r="C4" s="71"/>
      <c r="D4" s="13" t="s">
        <v>43</v>
      </c>
      <c r="E4" s="14">
        <v>7.0000000000000007E-2</v>
      </c>
      <c r="F4" s="13">
        <v>9</v>
      </c>
      <c r="G4" s="15" t="s">
        <v>27</v>
      </c>
      <c r="H4" s="17" t="s">
        <v>45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78" customHeight="1" x14ac:dyDescent="0.2">
      <c r="A5" s="13">
        <v>3</v>
      </c>
      <c r="B5" s="68"/>
      <c r="C5" s="71"/>
      <c r="D5" s="77" t="s">
        <v>38</v>
      </c>
      <c r="E5" s="19">
        <v>0.1</v>
      </c>
      <c r="F5" s="18">
        <v>5.5</v>
      </c>
      <c r="G5" s="20" t="s">
        <v>46</v>
      </c>
      <c r="H5" s="16" t="s">
        <v>48</v>
      </c>
      <c r="I5" s="48">
        <v>46053</v>
      </c>
      <c r="J5" s="24" t="s">
        <v>47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8"/>
      <c r="C6" s="71"/>
      <c r="D6" s="77"/>
      <c r="E6" s="19">
        <v>0.1</v>
      </c>
      <c r="F6" s="18"/>
      <c r="G6" s="20" t="s">
        <v>30</v>
      </c>
      <c r="H6" s="16" t="s">
        <v>52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8"/>
      <c r="C7" s="71"/>
      <c r="D7" s="77"/>
      <c r="E7" s="19">
        <v>0.1</v>
      </c>
      <c r="F7" s="18"/>
      <c r="G7" s="20" t="s">
        <v>49</v>
      </c>
      <c r="H7" s="16" t="s">
        <v>52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8"/>
      <c r="C8" s="71"/>
      <c r="D8" s="77"/>
      <c r="E8" s="19">
        <v>0.1</v>
      </c>
      <c r="F8" s="18"/>
      <c r="G8" s="20" t="s">
        <v>50</v>
      </c>
      <c r="H8" s="16" t="s">
        <v>52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8"/>
      <c r="C9" s="71"/>
      <c r="D9" s="77"/>
      <c r="E9" s="19">
        <v>0.1</v>
      </c>
      <c r="F9" s="18"/>
      <c r="G9" s="20" t="s">
        <v>51</v>
      </c>
      <c r="H9" s="16" t="s">
        <v>53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8"/>
      <c r="C10" s="71"/>
      <c r="D10" s="73" t="s">
        <v>55</v>
      </c>
      <c r="E10" s="58">
        <v>0.04</v>
      </c>
      <c r="F10" s="18"/>
      <c r="G10" s="20" t="s">
        <v>33</v>
      </c>
      <c r="H10" s="21" t="s">
        <v>57</v>
      </c>
      <c r="I10" s="48">
        <v>46053</v>
      </c>
      <c r="J10" s="24" t="s">
        <v>34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8"/>
      <c r="C11" s="71"/>
      <c r="D11" s="74"/>
      <c r="E11" s="58">
        <v>0.04</v>
      </c>
      <c r="F11" s="18"/>
      <c r="G11" s="55" t="s">
        <v>54</v>
      </c>
      <c r="H11" s="56" t="s">
        <v>58</v>
      </c>
      <c r="I11" s="48">
        <v>46053</v>
      </c>
      <c r="J11" s="24" t="s">
        <v>35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88.5" customHeight="1" x14ac:dyDescent="0.2">
      <c r="A12" s="13">
        <v>10</v>
      </c>
      <c r="B12" s="68"/>
      <c r="C12" s="71"/>
      <c r="D12" s="74"/>
      <c r="E12" s="58">
        <v>0.04</v>
      </c>
      <c r="F12" s="18"/>
      <c r="G12" s="55" t="s">
        <v>56</v>
      </c>
      <c r="H12" s="16" t="s">
        <v>59</v>
      </c>
      <c r="I12" s="48">
        <v>46053</v>
      </c>
      <c r="J12" s="24" t="s">
        <v>36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8"/>
      <c r="C13" s="71"/>
      <c r="D13" s="74"/>
      <c r="E13" s="58">
        <v>0.04</v>
      </c>
      <c r="F13" s="18"/>
      <c r="G13" s="55" t="s">
        <v>60</v>
      </c>
      <c r="H13" s="56" t="s">
        <v>61</v>
      </c>
      <c r="I13" s="48">
        <v>46053</v>
      </c>
      <c r="J13" s="24" t="s">
        <v>62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8"/>
      <c r="C14" s="71"/>
      <c r="D14" s="74"/>
      <c r="E14" s="58">
        <v>0.04</v>
      </c>
      <c r="F14" s="18"/>
      <c r="G14" s="1" t="s">
        <v>63</v>
      </c>
      <c r="H14" s="56" t="s">
        <v>64</v>
      </c>
      <c r="I14" s="48">
        <v>46053</v>
      </c>
      <c r="J14" s="24" t="s">
        <v>65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70.5" customHeight="1" x14ac:dyDescent="0.2">
      <c r="A15" s="13">
        <v>16</v>
      </c>
      <c r="B15" s="68"/>
      <c r="C15" s="71"/>
      <c r="D15" s="73" t="s">
        <v>66</v>
      </c>
      <c r="E15" s="57">
        <v>2.5000000000000001E-2</v>
      </c>
      <c r="F15" s="18"/>
      <c r="G15" s="20" t="s">
        <v>28</v>
      </c>
      <c r="H15" s="21" t="s">
        <v>68</v>
      </c>
      <c r="I15" s="48">
        <v>46053</v>
      </c>
      <c r="J15" s="26" t="s">
        <v>29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79.5" customHeight="1" x14ac:dyDescent="0.2">
      <c r="A16" s="13">
        <v>17</v>
      </c>
      <c r="B16" s="68"/>
      <c r="C16" s="71"/>
      <c r="D16" s="74"/>
      <c r="E16" s="57">
        <v>2.5000000000000001E-2</v>
      </c>
      <c r="F16" s="18"/>
      <c r="G16" s="20" t="s">
        <v>67</v>
      </c>
      <c r="H16" s="21" t="s">
        <v>69</v>
      </c>
      <c r="I16" s="48">
        <v>46053</v>
      </c>
      <c r="J16" s="26" t="s">
        <v>72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73.5" customHeight="1" x14ac:dyDescent="0.2">
      <c r="A17" s="13">
        <v>19</v>
      </c>
      <c r="B17" s="68"/>
      <c r="C17" s="71"/>
      <c r="D17" s="74"/>
      <c r="E17" s="57">
        <v>2.5000000000000001E-2</v>
      </c>
      <c r="F17" s="18"/>
      <c r="G17" s="20" t="s">
        <v>39</v>
      </c>
      <c r="H17" s="21" t="s">
        <v>40</v>
      </c>
      <c r="I17" s="48">
        <v>46053</v>
      </c>
      <c r="J17" s="26" t="s">
        <v>41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20</v>
      </c>
      <c r="B18" s="68"/>
      <c r="C18" s="71"/>
      <c r="D18" s="74"/>
      <c r="E18" s="57">
        <v>2.5000000000000001E-2</v>
      </c>
      <c r="F18" s="18"/>
      <c r="G18" s="20" t="s">
        <v>70</v>
      </c>
      <c r="H18" s="21" t="s">
        <v>71</v>
      </c>
      <c r="I18" s="48">
        <v>46053</v>
      </c>
      <c r="J18" s="14">
        <v>0.7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38.75" customHeight="1" x14ac:dyDescent="0.2">
      <c r="A19" s="13">
        <v>24</v>
      </c>
      <c r="B19" s="69"/>
      <c r="C19" s="72"/>
      <c r="D19" s="13" t="s">
        <v>73</v>
      </c>
      <c r="E19" s="14">
        <v>0.1</v>
      </c>
      <c r="F19" s="13">
        <v>7</v>
      </c>
      <c r="G19" s="22" t="s">
        <v>13</v>
      </c>
      <c r="H19" s="17" t="s">
        <v>74</v>
      </c>
      <c r="I19" s="48">
        <v>46053</v>
      </c>
      <c r="J19" s="14">
        <v>1</v>
      </c>
      <c r="K19" s="47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4.6" customHeight="1" x14ac:dyDescent="0.2">
      <c r="A20" s="76" t="s">
        <v>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54">
        <f>SUM(L3:L18)</f>
        <v>0</v>
      </c>
      <c r="M20" s="54">
        <f>SUM(M3:M18)</f>
        <v>0</v>
      </c>
      <c r="N20" s="54">
        <f>SUM(N3:N18)</f>
        <v>0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36" customHeight="1" x14ac:dyDescent="0.2">
      <c r="A21" s="60" t="s">
        <v>15</v>
      </c>
      <c r="B21" s="60"/>
      <c r="C21" s="61"/>
      <c r="D21" s="61"/>
      <c r="E21" s="61"/>
      <c r="F21" s="28"/>
      <c r="G21" s="29" t="s">
        <v>14</v>
      </c>
      <c r="H21" s="30"/>
      <c r="I21" s="62" t="s">
        <v>21</v>
      </c>
      <c r="J21" s="63"/>
      <c r="K21" s="64"/>
      <c r="L21" s="65"/>
      <c r="M21" s="65"/>
      <c r="N21" s="66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36" customHeight="1" x14ac:dyDescent="0.2">
      <c r="A22" s="60" t="s">
        <v>16</v>
      </c>
      <c r="B22" s="60"/>
      <c r="C22" s="61"/>
      <c r="D22" s="61"/>
      <c r="E22" s="61"/>
      <c r="F22" s="28"/>
      <c r="G22" s="29" t="s">
        <v>17</v>
      </c>
      <c r="H22" s="27"/>
      <c r="I22" s="62" t="s">
        <v>18</v>
      </c>
      <c r="J22" s="63"/>
      <c r="K22" s="64"/>
      <c r="L22" s="65"/>
      <c r="M22" s="65"/>
      <c r="N22" s="66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5" spans="1:26" s="4" customFormat="1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3"/>
    </row>
    <row r="26" spans="1:26" x14ac:dyDescent="0.2">
      <c r="A26" s="59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32"/>
      <c r="N26" s="32"/>
      <c r="O26" s="5"/>
    </row>
    <row r="27" spans="1:26" x14ac:dyDescent="0.2">
      <c r="A27" s="31"/>
      <c r="B27" s="32"/>
      <c r="C27" s="31"/>
      <c r="D27" s="31"/>
      <c r="E27" s="31"/>
      <c r="F27" s="31"/>
      <c r="G27" s="33"/>
      <c r="H27" s="31"/>
      <c r="I27" s="31"/>
      <c r="J27" s="31"/>
      <c r="K27" s="31"/>
      <c r="L27" s="32"/>
      <c r="M27" s="32"/>
      <c r="N27" s="32"/>
      <c r="O27" s="5"/>
    </row>
    <row r="28" spans="1:26" x14ac:dyDescent="0.2">
      <c r="A28" s="34"/>
      <c r="B28" s="35"/>
      <c r="C28" s="34"/>
      <c r="D28" s="34"/>
      <c r="E28" s="34"/>
      <c r="F28" s="34"/>
      <c r="G28" s="36"/>
      <c r="H28" s="34"/>
      <c r="I28" s="31"/>
      <c r="J28" s="31"/>
      <c r="K28" s="31"/>
      <c r="L28" s="32"/>
      <c r="M28" s="32"/>
      <c r="N28" s="32"/>
      <c r="O28" s="5"/>
    </row>
    <row r="29" spans="1:26" s="7" customFormat="1" ht="56.25" customHeight="1" x14ac:dyDescent="0.2">
      <c r="A29" s="37" t="s">
        <v>20</v>
      </c>
      <c r="B29" s="37"/>
      <c r="C29" s="37"/>
      <c r="D29" s="37"/>
      <c r="E29" s="38"/>
      <c r="F29" s="38"/>
      <c r="G29" s="39"/>
      <c r="H29" s="38"/>
      <c r="I29" s="40"/>
      <c r="J29" s="41"/>
      <c r="K29" s="41"/>
      <c r="L29" s="41"/>
      <c r="M29" s="41"/>
      <c r="N29" s="41"/>
      <c r="O29" s="6"/>
    </row>
    <row r="30" spans="1:26" x14ac:dyDescent="0.2">
      <c r="H30" s="1"/>
      <c r="L30" s="5"/>
      <c r="O30" s="5"/>
    </row>
    <row r="31" spans="1:26" s="8" customFormat="1" x14ac:dyDescent="0.2">
      <c r="G31" s="42"/>
      <c r="H31" s="9"/>
      <c r="I31" s="9"/>
      <c r="J31" s="9"/>
      <c r="K31" s="9"/>
      <c r="O31" s="9"/>
    </row>
  </sheetData>
  <mergeCells count="16">
    <mergeCell ref="A26:L26"/>
    <mergeCell ref="A20:K20"/>
    <mergeCell ref="A21:B21"/>
    <mergeCell ref="C21:E21"/>
    <mergeCell ref="I21:J21"/>
    <mergeCell ref="K21:N21"/>
    <mergeCell ref="A22:B22"/>
    <mergeCell ref="C22:E22"/>
    <mergeCell ref="I22:J22"/>
    <mergeCell ref="K22:N22"/>
    <mergeCell ref="A1:N1"/>
    <mergeCell ref="B3:B19"/>
    <mergeCell ref="C3:C19"/>
    <mergeCell ref="D5:D9"/>
    <mergeCell ref="D10:D14"/>
    <mergeCell ref="D15:D18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2025-12-22T04:20:36Z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